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линская 32" sheetId="1" r:id="rId1"/>
  </sheets>
  <externalReferences>
    <externalReference r:id="rId2"/>
  </externalReferences>
  <definedNames>
    <definedName name="Z_6E36EA37_049E_4FAE_B719_2847CD16F858_.wvu.Cols" localSheetId="0" hidden="1">'Клинская 32'!#REF!,'Клинская 32'!#REF!</definedName>
    <definedName name="Z_6E36EA37_049E_4FAE_B719_2847CD16F858_.wvu.Rows" localSheetId="0" hidden="1">'Клинская 32'!$42:$45</definedName>
    <definedName name="Z_73C0D023_21BD_4441_8EFA_957546C15799_.wvu.Cols" localSheetId="0" hidden="1">'Клинская 32'!#REF!,'Клинская 32'!#REF!</definedName>
    <definedName name="Z_73C0D023_21BD_4441_8EFA_957546C15799_.wvu.Rows" localSheetId="0" hidden="1">'Клинская 32'!$42:$45</definedName>
    <definedName name="_xlnm.Print_Area" localSheetId="0">'Клинская 32'!$A$1:$G$60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<sst xmlns="http://schemas.openxmlformats.org/spreadsheetml/2006/main" count="62" uniqueCount="53">
  <si>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</si>
  <si>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</si>
  <si>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</si>
  <si>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</si>
  <si>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</si>
  <si>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</si>
  <si>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</si>
  <si>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</si>
  <si>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</si>
  <si>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</si>
  <si>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</si>
  <si>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</si>
  <si>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</si>
  <si>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</si>
  <si>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</si>
  <si>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</si>
  <si>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</si>
  <si>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</si>
  <si>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</si>
  <si>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</si>
  <si>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</si>
  <si>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</si>
  <si>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</si>
  <si>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</si>
  <si>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</si>
  <si>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</si>
  <si>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</si>
  <si>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</si>
  <si>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</si>
  <si>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</si>
  <si>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</si>
  <si>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</si>
  <si>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</si>
  <si>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</si>
  <si>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</si>
  <si>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</si>
  <si>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</si>
  <si>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</si>
  <si>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Клинская 32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</si>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</sst>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6">
          <cell r="W36">
            <v>10121.947995549508</v>
          </cell>
          <cell r="X36">
            <v>2040.9646281797841</v>
          </cell>
          <cell r="Y36">
            <v>17295.425999999999</v>
          </cell>
          <cell r="AA36">
            <v>0</v>
          </cell>
          <cell r="AI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X36">
            <v>22796.253162777622</v>
          </cell>
          <cell r="BB36">
            <v>0</v>
          </cell>
          <cell r="BC36">
            <v>847.34560000000022</v>
          </cell>
          <cell r="BD36">
            <v>0</v>
          </cell>
          <cell r="BN36">
            <v>3672</v>
          </cell>
          <cell r="BO36">
            <v>0</v>
          </cell>
          <cell r="BP36">
            <v>0</v>
          </cell>
          <cell r="BQ36">
            <v>0</v>
          </cell>
          <cell r="CN36">
            <v>2122.5452839860545</v>
          </cell>
          <cell r="CO36">
            <v>436.50898213370192</v>
          </cell>
          <cell r="CP36">
            <v>0</v>
          </cell>
          <cell r="DE36">
            <v>1948.2673655351894</v>
          </cell>
          <cell r="DS36">
            <v>9952.0137707741505</v>
          </cell>
          <cell r="DT36">
            <v>2028.1428871634721</v>
          </cell>
          <cell r="DU36">
            <v>3333.1215000000002</v>
          </cell>
          <cell r="EC36">
            <v>0</v>
          </cell>
          <cell r="EL36">
            <v>9579.1553822354635</v>
          </cell>
          <cell r="EU36">
            <v>2011.3326374720859</v>
          </cell>
          <cell r="EV36">
            <v>405.2452243701415</v>
          </cell>
          <cell r="EW36">
            <v>319.28039999999999</v>
          </cell>
          <cell r="FH36">
            <v>1626.8580454765661</v>
          </cell>
          <cell r="FM36">
            <v>11623.626543327522</v>
          </cell>
          <cell r="FN36">
            <v>3498.1991956973975</v>
          </cell>
          <cell r="FO36">
            <v>8.760646619154469E-14</v>
          </cell>
          <cell r="FU36">
            <v>9207.0062955988142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5.8867187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SUM(E11:E14)</f>
        <v>154262.37</v>
      </c>
      <c r="F9" s="16">
        <f t="shared" ref="F9:G9" si="0">SUM(F11:F14)</f>
        <v>135161.49</v>
      </c>
      <c r="G9" s="16">
        <f t="shared" si="0"/>
        <v>62392.49</v>
      </c>
    </row>
    <row r="10" spans="1:7" ht="13.2" customHeight="1" x14ac:dyDescent="0.3">
      <c r="A10" s="42" t="s">
        <v>9</v>
      </c>
      <c r="B10" s="43"/>
      <c r="C10" s="43"/>
      <c r="D10" s="44"/>
      <c r="E10" s="17">
        <v>237154.94</v>
      </c>
      <c r="F10" s="17">
        <v>191715.87</v>
      </c>
      <c r="G10" s="18">
        <v>112753.85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8"/>
    </row>
    <row r="12" spans="1:7" ht="13.95" customHeight="1" x14ac:dyDescent="0.3">
      <c r="A12" s="42" t="s">
        <v>11</v>
      </c>
      <c r="B12" s="43"/>
      <c r="C12" s="43"/>
      <c r="D12" s="44"/>
      <c r="E12" s="17">
        <v>20520.73</v>
      </c>
      <c r="F12" s="17">
        <v>15998.25</v>
      </c>
      <c r="G12" s="18">
        <v>7515.09</v>
      </c>
    </row>
    <row r="13" spans="1:7" ht="13.5" customHeight="1" x14ac:dyDescent="0.3">
      <c r="A13" s="42" t="s">
        <v>12</v>
      </c>
      <c r="B13" s="43"/>
      <c r="C13" s="43"/>
      <c r="D13" s="44"/>
      <c r="E13" s="17">
        <v>41136.19</v>
      </c>
      <c r="F13" s="17">
        <v>33245.11</v>
      </c>
      <c r="G13" s="18">
        <v>12236.66</v>
      </c>
    </row>
    <row r="14" spans="1:7" ht="14.4" customHeight="1" x14ac:dyDescent="0.3">
      <c r="A14" s="35" t="s">
        <v>13</v>
      </c>
      <c r="B14" s="35"/>
      <c r="C14" s="35"/>
      <c r="D14" s="35"/>
      <c r="E14" s="17">
        <v>92605.45</v>
      </c>
      <c r="F14" s="17">
        <v>85918.13</v>
      </c>
      <c r="G14" s="18">
        <v>42640.74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63976.86</v>
      </c>
      <c r="F15" s="16">
        <f t="shared" ref="F15:G15" si="1">SUM(F16:F19)</f>
        <v>54350.15</v>
      </c>
      <c r="G15" s="16">
        <f t="shared" si="1"/>
        <v>20522.669999999998</v>
      </c>
    </row>
    <row r="16" spans="1:7" ht="33.6" customHeight="1" x14ac:dyDescent="0.3">
      <c r="A16" s="48" t="s">
        <v>45</v>
      </c>
      <c r="B16" s="49"/>
      <c r="C16" s="49"/>
      <c r="D16" s="50"/>
      <c r="E16" s="17">
        <v>53283.8</v>
      </c>
      <c r="F16" s="17">
        <v>45334.84</v>
      </c>
      <c r="G16" s="18">
        <v>18844.919999999998</v>
      </c>
    </row>
    <row r="17" spans="1:9" ht="15.6" x14ac:dyDescent="0.3">
      <c r="A17" s="35" t="s">
        <v>46</v>
      </c>
      <c r="B17" s="35"/>
      <c r="C17" s="35"/>
      <c r="D17" s="35"/>
      <c r="E17" s="17">
        <v>546.42999999999995</v>
      </c>
      <c r="F17" s="17">
        <v>427.05</v>
      </c>
      <c r="G17" s="18">
        <v>119.38</v>
      </c>
    </row>
    <row r="18" spans="1:9" ht="15.6" x14ac:dyDescent="0.3">
      <c r="A18" s="35" t="s">
        <v>47</v>
      </c>
      <c r="B18" s="35"/>
      <c r="C18" s="35"/>
      <c r="D18" s="35"/>
      <c r="E18" s="17"/>
      <c r="F18" s="17"/>
      <c r="G18" s="18"/>
    </row>
    <row r="19" spans="1:9" ht="15.6" x14ac:dyDescent="0.3">
      <c r="A19" s="35" t="s">
        <v>48</v>
      </c>
      <c r="B19" s="35"/>
      <c r="C19" s="35"/>
      <c r="D19" s="35"/>
      <c r="E19" s="17">
        <v>10146.629999999999</v>
      </c>
      <c r="F19" s="17">
        <v>8588.26</v>
      </c>
      <c r="G19" s="18">
        <v>1558.37</v>
      </c>
    </row>
    <row r="20" spans="1:9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9" ht="15.6" x14ac:dyDescent="0.3">
      <c r="A21" s="35" t="s">
        <v>15</v>
      </c>
      <c r="B21" s="35"/>
      <c r="C21" s="35"/>
      <c r="D21" s="35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44</v>
      </c>
      <c r="B24" s="58"/>
      <c r="C24" s="58"/>
      <c r="D24" s="58"/>
      <c r="E24" s="58"/>
      <c r="F24" s="17">
        <v>-828279.12319999991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52254.591786506913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69"/>
      <c r="I26" s="28"/>
    </row>
    <row r="27" spans="1:9" ht="15.6" hidden="1" x14ac:dyDescent="0.3">
      <c r="A27" s="65" t="s">
        <v>16</v>
      </c>
      <c r="B27" s="66"/>
      <c r="C27" s="66"/>
      <c r="D27" s="66"/>
      <c r="E27" s="67"/>
      <c r="F27" s="25">
        <f>'[1]свод за год'!W36</f>
        <v>10121.947995549508</v>
      </c>
      <c r="I27" s="28"/>
    </row>
    <row r="28" spans="1:9" ht="15.6" hidden="1" x14ac:dyDescent="0.3">
      <c r="A28" s="65" t="s">
        <v>31</v>
      </c>
      <c r="B28" s="66"/>
      <c r="C28" s="66"/>
      <c r="D28" s="66"/>
      <c r="E28" s="67"/>
      <c r="F28" s="25">
        <f>'[1]свод за год'!X36</f>
        <v>2040.9646281797841</v>
      </c>
      <c r="I28" s="28"/>
    </row>
    <row r="29" spans="1:9" ht="15.6" hidden="1" x14ac:dyDescent="0.3">
      <c r="A29" s="65" t="s">
        <v>18</v>
      </c>
      <c r="B29" s="66"/>
      <c r="C29" s="66"/>
      <c r="D29" s="66"/>
      <c r="E29" s="67"/>
      <c r="F29" s="25">
        <f>'[1]свод за год'!Y36</f>
        <v>17295.425999999999</v>
      </c>
      <c r="I29" s="28"/>
    </row>
    <row r="30" spans="1:9" ht="15.6" hidden="1" x14ac:dyDescent="0.3">
      <c r="A30" s="65" t="s">
        <v>19</v>
      </c>
      <c r="B30" s="66"/>
      <c r="C30" s="66"/>
      <c r="D30" s="66"/>
      <c r="E30" s="67"/>
      <c r="F30" s="25">
        <f>'[1]свод за год'!AA36+'[1]свод за год'!AI36+'[1]свод за год'!AL36+'[1]свод за год'!AO36+'[1]свод за год'!AP36+'[1]свод за год'!AQ36</f>
        <v>0</v>
      </c>
      <c r="I30" s="28"/>
    </row>
    <row r="31" spans="1:9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год'!AX36</f>
        <v>22796.253162777622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68">
        <f>SUM(F34:F38)+1902</f>
        <v>31301.75517182803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69"/>
      <c r="I33" s="28"/>
    </row>
    <row r="34" spans="1:9" ht="15.6" hidden="1" x14ac:dyDescent="0.3">
      <c r="A34" s="70" t="s">
        <v>16</v>
      </c>
      <c r="B34" s="70"/>
      <c r="C34" s="70"/>
      <c r="D34" s="70"/>
      <c r="E34" s="70"/>
      <c r="F34" s="25">
        <f>'[1]свод за год'!CN36+'[1]свод за год'!DS36</f>
        <v>12074.559054760204</v>
      </c>
      <c r="I34" s="28"/>
    </row>
    <row r="35" spans="1:9" ht="15.6" hidden="1" x14ac:dyDescent="0.3">
      <c r="A35" s="70" t="s">
        <v>31</v>
      </c>
      <c r="B35" s="70"/>
      <c r="C35" s="70"/>
      <c r="D35" s="70"/>
      <c r="E35" s="70"/>
      <c r="F35" s="25">
        <f>'[1]свод за год'!CO36+'[1]свод за год'!DT36</f>
        <v>2464.651869297174</v>
      </c>
      <c r="I35" s="28"/>
    </row>
    <row r="36" spans="1:9" ht="15.6" hidden="1" x14ac:dyDescent="0.3">
      <c r="A36" s="70" t="s">
        <v>18</v>
      </c>
      <c r="B36" s="70"/>
      <c r="C36" s="70"/>
      <c r="D36" s="70"/>
      <c r="E36" s="70"/>
      <c r="F36" s="25">
        <f>'[1]свод за год'!CP36+'[1]свод за год'!DU36</f>
        <v>3333.1215000000002</v>
      </c>
      <c r="I36" s="28"/>
    </row>
    <row r="37" spans="1:9" ht="15.6" hidden="1" x14ac:dyDescent="0.3">
      <c r="A37" s="70" t="s">
        <v>19</v>
      </c>
      <c r="B37" s="70"/>
      <c r="C37" s="70"/>
      <c r="D37" s="70"/>
      <c r="E37" s="70"/>
      <c r="F37" s="25">
        <f>'[1]свод за год'!AK36+'[1]свод за год'!AM36+'[1]свод за год'!AN36+'[1]свод за год'!BD36+'[1]свод за год'!EC36</f>
        <v>0</v>
      </c>
      <c r="I37" s="28"/>
    </row>
    <row r="38" spans="1:9" ht="39.75" hidden="1" customHeight="1" x14ac:dyDescent="0.3">
      <c r="A38" s="71" t="s">
        <v>34</v>
      </c>
      <c r="B38" s="74"/>
      <c r="C38" s="74"/>
      <c r="D38" s="74"/>
      <c r="E38" s="75"/>
      <c r="F38" s="25">
        <f>'[1]свод за год'!DE36+'[1]свод за год'!EL36</f>
        <v>11527.422747770654</v>
      </c>
      <c r="I38" s="28"/>
    </row>
    <row r="39" spans="1:9" ht="32.4" customHeight="1" x14ac:dyDescent="0.3">
      <c r="A39" s="76" t="s">
        <v>35</v>
      </c>
      <c r="B39" s="77"/>
      <c r="C39" s="77"/>
      <c r="D39" s="77"/>
      <c r="E39" s="78"/>
      <c r="F39" s="26">
        <f>SUM(F40:F48)+30196.05</f>
        <v>63406.943941942533</v>
      </c>
      <c r="I39" s="28"/>
    </row>
    <row r="40" spans="1:9" ht="15.6" hidden="1" x14ac:dyDescent="0.3">
      <c r="A40" s="79" t="s">
        <v>20</v>
      </c>
      <c r="B40" s="80"/>
      <c r="C40" s="80"/>
      <c r="D40" s="80"/>
      <c r="E40" s="81"/>
      <c r="F40" s="25">
        <f>'[1]свод за год'!EU36+'[1]свод за год'!FM36</f>
        <v>13634.959180799608</v>
      </c>
      <c r="I40" s="28"/>
    </row>
    <row r="41" spans="1:9" ht="15.6" hidden="1" x14ac:dyDescent="0.3">
      <c r="A41" s="65" t="s">
        <v>31</v>
      </c>
      <c r="B41" s="66"/>
      <c r="C41" s="66"/>
      <c r="D41" s="66"/>
      <c r="E41" s="66"/>
      <c r="F41" s="25">
        <f>'[1]свод за год'!EV36+'[1]свод за год'!FN36</f>
        <v>3903.4444200675389</v>
      </c>
      <c r="I41" s="28"/>
    </row>
    <row r="42" spans="1:9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9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9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9" ht="15.6" hidden="1" x14ac:dyDescent="0.3">
      <c r="A46" s="70" t="s">
        <v>18</v>
      </c>
      <c r="B46" s="70"/>
      <c r="C46" s="70"/>
      <c r="D46" s="70"/>
      <c r="E46" s="65"/>
      <c r="F46" s="25">
        <f>'[1]свод за год'!EW36+'[1]свод за год'!FO36</f>
        <v>319.2804000000001</v>
      </c>
      <c r="I46" s="28"/>
    </row>
    <row r="47" spans="1:9" ht="15.6" hidden="1" x14ac:dyDescent="0.3">
      <c r="A47" s="65" t="s">
        <v>19</v>
      </c>
      <c r="B47" s="66"/>
      <c r="C47" s="66"/>
      <c r="D47" s="66"/>
      <c r="E47" s="66"/>
      <c r="F47" s="25">
        <f>'[1]свод за год'!BB36+'[1]свод за год'!BC36+'[1]свод за год'!BN36+'[1]свод за год'!BO36+'[1]свод за год'!BP36+'[1]свод за год'!BQ36</f>
        <v>4519.3456000000006</v>
      </c>
      <c r="I47" s="28"/>
    </row>
    <row r="48" spans="1:9" ht="43.5" hidden="1" customHeight="1" x14ac:dyDescent="0.3">
      <c r="A48" s="71" t="s">
        <v>36</v>
      </c>
      <c r="B48" s="74"/>
      <c r="C48" s="74"/>
      <c r="D48" s="74"/>
      <c r="E48" s="75"/>
      <c r="F48" s="25">
        <f>'[1]свод за год'!FH36+'[1]свод за год'!FU36</f>
        <v>10833.864341075379</v>
      </c>
      <c r="I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49</v>
      </c>
      <c r="B50" s="84"/>
      <c r="C50" s="84"/>
      <c r="D50" s="84"/>
      <c r="E50" s="85"/>
      <c r="F50" s="26">
        <f>F25+F32+F39+F49</f>
        <v>146963.29090027747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22001.379999999997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11720.08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10281.299999999999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51</v>
      </c>
      <c r="B55" s="86"/>
      <c r="C55" s="86"/>
      <c r="D55" s="86"/>
      <c r="E55" s="86"/>
      <c r="F55" s="26">
        <f>F50+F51</f>
        <v>168964.67090027747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53283.8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45334.84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-943959.99410027731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Клинская 32</vt:lpstr>
      <vt:lpstr>'Клинская 32'!Область_печати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2018-04-11T07:05:56Z</cp:lastPrinted>
  <dcterms:created xsi:type="dcterms:W3CDTF">2013-05-24T09:13:10Z</dcterms:created>
  <dcterms:modified xsi:type="dcterms:W3CDTF">2018-04-11T07:06:09Z</dcterms:modified>
</cp:coreProperties>
</file>